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Other Mechanics\"/>
    </mc:Choice>
  </mc:AlternateContent>
  <xr:revisionPtr revIDLastSave="0" documentId="13_ncr:1_{A0BE8F79-8753-4CAC-A93A-7B7E12DFDCB6}" xr6:coauthVersionLast="47" xr6:coauthVersionMax="47" xr10:uidLastSave="{00000000-0000-0000-0000-000000000000}"/>
  <bookViews>
    <workbookView xWindow="14400" yWindow="0" windowWidth="14400" windowHeight="15600" xr2:uid="{FFF8744C-F0B4-428F-8CA7-718350CADE02}"/>
  </bookViews>
  <sheets>
    <sheet name="Edited main" sheetId="6" r:id="rId1"/>
    <sheet name="original" sheetId="5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2" i="6" l="1"/>
  <c r="C62" i="6"/>
  <c r="A62" i="6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C44" i="6"/>
  <c r="F6" i="5"/>
  <c r="A43" i="6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55" i="5"/>
  <c r="A56" i="5" s="1"/>
  <c r="A57" i="5" s="1"/>
  <c r="A58" i="5" s="1"/>
  <c r="A43" i="5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4" i="5" l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</calcChain>
</file>

<file path=xl/sharedStrings.xml><?xml version="1.0" encoding="utf-8"?>
<sst xmlns="http://schemas.openxmlformats.org/spreadsheetml/2006/main" count="291" uniqueCount="125">
  <si>
    <t>Address</t>
  </si>
  <si>
    <t>Hex</t>
  </si>
  <si>
    <t>instruction</t>
  </si>
  <si>
    <t>notes</t>
  </si>
  <si>
    <t>0300001A</t>
  </si>
  <si>
    <t>00F020E3</t>
  </si>
  <si>
    <t>mov r1, #0x1800</t>
  </si>
  <si>
    <t>061BA0E3</t>
  </si>
  <si>
    <t>mov r0, r4</t>
  </si>
  <si>
    <t>cmp r0, #0</t>
  </si>
  <si>
    <t xml:space="preserve">nop </t>
  </si>
  <si>
    <t>0400A0E1</t>
  </si>
  <si>
    <t>000050E3</t>
  </si>
  <si>
    <t>0F00001A</t>
  </si>
  <si>
    <t>cmp r0, 0x0</t>
  </si>
  <si>
    <t>0500001A</t>
  </si>
  <si>
    <t>0000A0E3</t>
  </si>
  <si>
    <t>000B0500</t>
  </si>
  <si>
    <t>push {r4, lr}</t>
  </si>
  <si>
    <t>cmp r1, #3</t>
  </si>
  <si>
    <t>mov r4, r0</t>
  </si>
  <si>
    <t>beq #0xb0554</t>
  </si>
  <si>
    <t>cmp r1, #4</t>
  </si>
  <si>
    <t>bne #0xb0568</t>
  </si>
  <si>
    <t>mov r1, #5</t>
  </si>
  <si>
    <t>bl #0x88874</t>
  </si>
  <si>
    <t>mov r1, #8</t>
  </si>
  <si>
    <t>mov r1, #4</t>
  </si>
  <si>
    <t>b #0xb0570</t>
  </si>
  <si>
    <t>mov r1, #0xe</t>
  </si>
  <si>
    <t>beq #0xb0570</t>
  </si>
  <si>
    <t>mov r0, #0</t>
  </si>
  <si>
    <t>pop {r4, pc}</t>
  </si>
  <si>
    <t>bl #0x92628</t>
  </si>
  <si>
    <t>asr r1, r0, #0x1f</t>
  </si>
  <si>
    <t>add r0, r0, r1, lsr #28</t>
  </si>
  <si>
    <t>lsl r0, r0, #0xc</t>
  </si>
  <si>
    <t>lsrs r0, r0, #0x10</t>
  </si>
  <si>
    <t>moveq r0, #1</t>
  </si>
  <si>
    <t>Weather Chip Damage Type Immunity</t>
  </si>
  <si>
    <t>10402DE9</t>
  </si>
  <si>
    <t>030051E3</t>
  </si>
  <si>
    <t>0040A0E1</t>
  </si>
  <si>
    <t>1000000A</t>
  </si>
  <si>
    <t>040051E3</t>
  </si>
  <si>
    <t>1300001A</t>
  </si>
  <si>
    <t>0510A0E3</t>
  </si>
  <si>
    <t>D460FFEB</t>
  </si>
  <si>
    <t>0810A0E3</t>
  </si>
  <si>
    <t>CF60FFEB</t>
  </si>
  <si>
    <t>0A00001A</t>
  </si>
  <si>
    <t>0410A0E3</t>
  </si>
  <si>
    <t>CA60FFEB</t>
  </si>
  <si>
    <t>060000EA</t>
  </si>
  <si>
    <t>0E10A0E3</t>
  </si>
  <si>
    <t>C560FFEB</t>
  </si>
  <si>
    <t>0100000A</t>
  </si>
  <si>
    <t>1080BDE8</t>
  </si>
  <si>
    <t>2A88FFEB</t>
  </si>
  <si>
    <t>C01FA0E1</t>
  </si>
  <si>
    <t>210E80E0</t>
  </si>
  <si>
    <t>0006A0E1</t>
  </si>
  <si>
    <t>2008B0E1</t>
  </si>
  <si>
    <t>0100A003</t>
  </si>
  <si>
    <t>Checks if Not Ice for Hail</t>
  </si>
  <si>
    <t>Do not apply chip damage</t>
  </si>
  <si>
    <t>Apply Chip damage</t>
  </si>
  <si>
    <t>Check for Ground/Rock/Steel, if yes exit with no chip</t>
  </si>
  <si>
    <t>Checks if weather passed in r1 is Hail, if so go to Ice check</t>
  </si>
  <si>
    <t>Otherwise checks for Sand, if not that either no chip</t>
  </si>
  <si>
    <t>PORTION of Function that handles Sandstorm Sp. Def. Boost</t>
  </si>
  <si>
    <t>0001FA24</t>
  </si>
  <si>
    <t>bl #0x84d1c</t>
  </si>
  <si>
    <t>cmp r0, #4</t>
  </si>
  <si>
    <t>bne #0x1fa68</t>
  </si>
  <si>
    <t>beq #0x1fa68</t>
  </si>
  <si>
    <t>cmp r4, #0xb</t>
  </si>
  <si>
    <t>mov r0, r5</t>
  </si>
  <si>
    <t>bl #0x84ec0</t>
  </si>
  <si>
    <t>uxth r5, r0</t>
  </si>
  <si>
    <t>mov r0, r11</t>
  </si>
  <si>
    <t>mov r0, r10</t>
  </si>
  <si>
    <t>0B00A0E1</t>
  </si>
  <si>
    <t>BB9401EB</t>
  </si>
  <si>
    <t>040050E3</t>
  </si>
  <si>
    <t>0B00001A</t>
  </si>
  <si>
    <t>0A00A0E1</t>
  </si>
  <si>
    <t>8BA301EB</t>
  </si>
  <si>
    <t>0500000A</t>
  </si>
  <si>
    <t>0B0054E3</t>
  </si>
  <si>
    <t>0500A0E1</t>
  </si>
  <si>
    <t>169501EB</t>
  </si>
  <si>
    <t>7050FFE6</t>
  </si>
  <si>
    <t>returns current weather</t>
  </si>
  <si>
    <t>check for Sand</t>
  </si>
  <si>
    <t>if not sand skip to next section</t>
  </si>
  <si>
    <t>Check if Rock</t>
  </si>
  <si>
    <t>if Not Rock, skip to next section</t>
  </si>
  <si>
    <t>Check if incoming move is using Special Defense (0xB, 0x9 is Defense)</t>
  </si>
  <si>
    <t>set r1 to 1.5*4096</t>
  </si>
  <si>
    <t>move value in r5 to r0 (this is presumably the Defense stat in question)</t>
  </si>
  <si>
    <t>r0 = r0*r1/4096</t>
  </si>
  <si>
    <t>set r5 = r0</t>
  </si>
  <si>
    <t>Diversion</t>
  </si>
  <si>
    <t>cmp r0, 0x4</t>
  </si>
  <si>
    <t>check sand</t>
  </si>
  <si>
    <t>if so do regular rock</t>
  </si>
  <si>
    <t>cmp r0, 0x3</t>
  </si>
  <si>
    <t>bne 0x0001FA68</t>
  </si>
  <si>
    <t>mov r1, 0xE</t>
  </si>
  <si>
    <t>Check Ice</t>
  </si>
  <si>
    <t>otherwise check Hail</t>
  </si>
  <si>
    <t>cmp r4, 0x9</t>
  </si>
  <si>
    <t>Check Physical Defense being used</t>
  </si>
  <si>
    <t>000FD654</t>
  </si>
  <si>
    <t>F688FC0A</t>
  </si>
  <si>
    <t>030050E3</t>
  </si>
  <si>
    <t>0089FC1A</t>
  </si>
  <si>
    <t>802CFEEB</t>
  </si>
  <si>
    <t>090054E3</t>
  </si>
  <si>
    <t>F988FC1A</t>
  </si>
  <si>
    <t>F488FCEA</t>
  </si>
  <si>
    <t>087703EA</t>
  </si>
  <si>
    <t>beq 0x0001FA68</t>
  </si>
  <si>
    <t>FB88FC0A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</si>
</sst>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747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0" fillId="3" borderId="0" xfId="0" applyFill="1"/>
    <xf numFmtId="0" fontId="2" fillId="3" borderId="0" xfId="0" applyFont="1" applyFill="1"/>
    <xf numFmtId="0" fontId="0" fillId="4" borderId="0" xfId="0" applyFill="1"/>
    <xf numFmtId="0" fontId="2" fillId="4" borderId="0" xfId="0" quotePrefix="1" applyFont="1" applyFill="1"/>
    <xf numFmtId="0" fontId="2" fillId="2" borderId="0" xfId="0" quotePrefix="1" applyFont="1" applyFill="1"/>
    <xf numFmtId="0" fontId="2" fillId="3" borderId="0" xfId="0" quotePrefix="1" applyFont="1" applyFill="1"/>
    <xf numFmtId="0" fontId="0" fillId="5" borderId="0" xfId="0" applyFill="1"/>
    <xf numFmtId="0" fontId="2" fillId="5" borderId="0" xfId="0" applyFont="1" applyFill="1"/>
    <xf numFmtId="0" fontId="2" fillId="5" borderId="0" xfId="0" quotePrefix="1" applyFont="1" applyFill="1"/>
    <xf numFmtId="0" fontId="0" fillId="6" borderId="0" xfId="0" applyFill="1"/>
    <xf numFmtId="0" fontId="2" fillId="6" borderId="0" xfId="0" quotePrefix="1" applyFont="1" applyFill="1"/>
    <xf numFmtId="0" fontId="2" fillId="6" borderId="0" xfId="0" applyFont="1" applyFill="1"/>
    <xf numFmtId="0" fontId="0" fillId="6" borderId="0" xfId="0" quotePrefix="1" applyFill="1"/>
    <xf numFmtId="0" fontId="0" fillId="7" borderId="0" xfId="0" applyFill="1"/>
    <xf numFmtId="0" fontId="0" fillId="7" borderId="0" xfId="0" quotePrefix="1" applyFill="1"/>
    <xf numFmtId="0" fontId="0" fillId="4" borderId="0" xfId="0" quotePrefix="1" applyFill="1"/>
    <xf numFmtId="0" fontId="2" fillId="4" borderId="0" xfId="0" applyFont="1" applyFill="1"/>
    <xf numFmtId="0" fontId="2" fillId="7" borderId="0" xfId="0" quotePrefix="1" applyFont="1" applyFill="1"/>
    <xf numFmtId="0" fontId="2" fillId="7" borderId="0" xfId="0" applyFont="1" applyFill="1"/>
    <xf numFmtId="0" fontId="0" fillId="0" borderId="0" xfId="0" applyFill="1"/>
    <xf numFmtId="0" fontId="2" fillId="0" borderId="0" xfId="0" quotePrefix="1" applyFont="1" applyFill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F125"/>
  <sheetViews>
    <sheetView tabSelected="1" zoomScaleNormal="100" workbookViewId="0">
      <pane ySplit="1" topLeftCell="A41" activePane="bottomLeft" state="frozen"/>
      <selection pane="bottomLeft" activeCell="B69" sqref="B69"/>
    </sheetView>
  </sheetViews>
  <sheetFormatPr defaultRowHeight="14.25" x14ac:dyDescent="0.45"/>
  <cols>
    <col min="1" max="1" width="9.33203125" customWidth="1"/>
    <col min="2" max="2" width="9" bestFit="1" customWidth="1"/>
    <col min="3" max="3" width="16.6640625" bestFit="1" customWidth="1"/>
    <col min="4" max="4" width="55.265625" customWidth="1"/>
    <col min="5" max="5" width="3.59765625" customWidth="1"/>
    <col min="6" max="6" width="12.73046875" customWidth="1"/>
    <col min="7" max="7" width="13.59765625" customWidth="1"/>
  </cols>
  <sheetData>
    <row r="1" spans="1:6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6" x14ac:dyDescent="0.45">
      <c r="A2" s="4" t="s">
        <v>39</v>
      </c>
      <c r="B2" s="4"/>
      <c r="C2" s="4"/>
      <c r="D2" s="4"/>
    </row>
    <row r="3" spans="1:6" x14ac:dyDescent="0.45">
      <c r="A3" s="1" t="s">
        <v>17</v>
      </c>
      <c r="B3" t="s">
        <v>40</v>
      </c>
      <c r="C3" t="s">
        <v>18</v>
      </c>
    </row>
    <row r="4" spans="1:6" x14ac:dyDescent="0.45">
      <c r="A4" s="19" t="str">
        <f>DEC2HEX(HEX2DEC(A3)+4,8)</f>
        <v>000B0504</v>
      </c>
      <c r="B4" s="19" t="s">
        <v>5</v>
      </c>
      <c r="C4" s="19" t="s">
        <v>19</v>
      </c>
      <c r="D4" s="19" t="s">
        <v>68</v>
      </c>
    </row>
    <row r="5" spans="1:6" x14ac:dyDescent="0.45">
      <c r="A5" s="19" t="str">
        <f t="shared" ref="A5:A58" si="0">DEC2HEX(HEX2DEC(A4)+4,8)</f>
        <v>000B0508</v>
      </c>
      <c r="B5" s="19" t="s">
        <v>5</v>
      </c>
      <c r="C5" s="19" t="s">
        <v>20</v>
      </c>
      <c r="D5" s="19"/>
    </row>
    <row r="6" spans="1:6" x14ac:dyDescent="0.45">
      <c r="A6" s="19" t="str">
        <f t="shared" si="0"/>
        <v>000B050C</v>
      </c>
      <c r="B6" s="19" t="s">
        <v>5</v>
      </c>
      <c r="C6" s="19" t="s">
        <v>21</v>
      </c>
      <c r="D6" s="19"/>
    </row>
    <row r="7" spans="1:6" x14ac:dyDescent="0.45">
      <c r="A7" s="8" t="str">
        <f t="shared" si="0"/>
        <v>000B0510</v>
      </c>
      <c r="B7" s="21" t="s">
        <v>44</v>
      </c>
      <c r="C7" s="8" t="s">
        <v>22</v>
      </c>
      <c r="D7" s="8" t="s">
        <v>69</v>
      </c>
    </row>
    <row r="8" spans="1:6" x14ac:dyDescent="0.45">
      <c r="A8" s="8" t="str">
        <f t="shared" si="0"/>
        <v>000B0514</v>
      </c>
      <c r="B8" s="9" t="s">
        <v>45</v>
      </c>
      <c r="C8" s="22" t="s">
        <v>23</v>
      </c>
      <c r="D8" s="8"/>
    </row>
    <row r="9" spans="1:6" x14ac:dyDescent="0.45">
      <c r="A9" s="15" t="str">
        <f t="shared" si="0"/>
        <v>000B0518</v>
      </c>
      <c r="B9" s="16" t="s">
        <v>46</v>
      </c>
      <c r="C9" s="17" t="s">
        <v>24</v>
      </c>
      <c r="D9" s="15" t="s">
        <v>67</v>
      </c>
    </row>
    <row r="10" spans="1:6" x14ac:dyDescent="0.45">
      <c r="A10" s="15" t="str">
        <f t="shared" si="0"/>
        <v>000B051C</v>
      </c>
      <c r="B10" s="16" t="s">
        <v>47</v>
      </c>
      <c r="C10" s="17" t="s">
        <v>25</v>
      </c>
      <c r="D10" s="15"/>
    </row>
    <row r="11" spans="1:6" x14ac:dyDescent="0.45">
      <c r="A11" s="15" t="str">
        <f t="shared" si="0"/>
        <v>000B0520</v>
      </c>
      <c r="B11" s="16" t="s">
        <v>12</v>
      </c>
      <c r="C11" s="17" t="s">
        <v>9</v>
      </c>
      <c r="D11" s="15"/>
    </row>
    <row r="12" spans="1:6" x14ac:dyDescent="0.45">
      <c r="A12" s="15" t="str">
        <f t="shared" si="0"/>
        <v>000B0524</v>
      </c>
      <c r="B12" s="16" t="s">
        <v>13</v>
      </c>
      <c r="C12" s="17" t="s">
        <v>23</v>
      </c>
      <c r="D12" s="15"/>
    </row>
    <row r="13" spans="1:6" x14ac:dyDescent="0.45">
      <c r="A13" s="15" t="str">
        <f t="shared" si="0"/>
        <v>000B0528</v>
      </c>
      <c r="B13" s="16" t="s">
        <v>48</v>
      </c>
      <c r="C13" s="17" t="s">
        <v>26</v>
      </c>
      <c r="D13" s="15"/>
    </row>
    <row r="14" spans="1:6" x14ac:dyDescent="0.45">
      <c r="A14" s="15" t="str">
        <f t="shared" si="0"/>
        <v>000B052C</v>
      </c>
      <c r="B14" s="15" t="s">
        <v>11</v>
      </c>
      <c r="C14" s="15" t="s">
        <v>8</v>
      </c>
      <c r="D14" s="15"/>
    </row>
    <row r="15" spans="1:6" x14ac:dyDescent="0.45">
      <c r="A15" s="15" t="str">
        <f t="shared" si="0"/>
        <v>000B0530</v>
      </c>
      <c r="B15" s="18" t="s">
        <v>49</v>
      </c>
      <c r="C15" s="15" t="s">
        <v>25</v>
      </c>
      <c r="D15" s="15"/>
      <c r="F15" s="1"/>
    </row>
    <row r="16" spans="1:6" x14ac:dyDescent="0.45">
      <c r="A16" s="15" t="str">
        <f t="shared" si="0"/>
        <v>000B0534</v>
      </c>
      <c r="B16" s="18" t="s">
        <v>12</v>
      </c>
      <c r="C16" s="15" t="s">
        <v>9</v>
      </c>
      <c r="D16" s="15"/>
    </row>
    <row r="17" spans="1:6" x14ac:dyDescent="0.45">
      <c r="A17" s="15" t="str">
        <f t="shared" si="0"/>
        <v>000B0538</v>
      </c>
      <c r="B17" s="18" t="s">
        <v>50</v>
      </c>
      <c r="C17" s="15" t="s">
        <v>23</v>
      </c>
      <c r="D17" s="15"/>
    </row>
    <row r="18" spans="1:6" x14ac:dyDescent="0.45">
      <c r="A18" s="15" t="str">
        <f t="shared" si="0"/>
        <v>000B053C</v>
      </c>
      <c r="B18" s="15" t="s">
        <v>51</v>
      </c>
      <c r="C18" s="15" t="s">
        <v>27</v>
      </c>
      <c r="D18" s="15"/>
    </row>
    <row r="19" spans="1:6" x14ac:dyDescent="0.45">
      <c r="A19" s="15" t="str">
        <f t="shared" si="0"/>
        <v>000B0540</v>
      </c>
      <c r="B19" s="16" t="s">
        <v>11</v>
      </c>
      <c r="C19" s="16" t="s">
        <v>8</v>
      </c>
      <c r="D19" s="15"/>
    </row>
    <row r="20" spans="1:6" x14ac:dyDescent="0.45">
      <c r="A20" s="15" t="str">
        <f t="shared" si="0"/>
        <v>000B0544</v>
      </c>
      <c r="B20" s="16" t="s">
        <v>52</v>
      </c>
      <c r="C20" s="16" t="s">
        <v>25</v>
      </c>
      <c r="D20" s="16"/>
      <c r="F20" s="1"/>
    </row>
    <row r="21" spans="1:6" x14ac:dyDescent="0.45">
      <c r="A21" s="15" t="str">
        <f t="shared" si="0"/>
        <v>000B0548</v>
      </c>
      <c r="B21" s="16" t="s">
        <v>12</v>
      </c>
      <c r="C21" s="16" t="s">
        <v>9</v>
      </c>
      <c r="D21" s="16"/>
    </row>
    <row r="22" spans="1:6" x14ac:dyDescent="0.45">
      <c r="A22" s="15" t="str">
        <f t="shared" si="0"/>
        <v>000B054C</v>
      </c>
      <c r="B22" s="16" t="s">
        <v>15</v>
      </c>
      <c r="C22" s="16" t="s">
        <v>23</v>
      </c>
      <c r="D22" s="16"/>
    </row>
    <row r="23" spans="1:6" x14ac:dyDescent="0.45">
      <c r="A23" s="15" t="str">
        <f t="shared" si="0"/>
        <v>000B0550</v>
      </c>
      <c r="B23" s="16" t="s">
        <v>53</v>
      </c>
      <c r="C23" s="16" t="s">
        <v>28</v>
      </c>
      <c r="D23" s="16"/>
    </row>
    <row r="24" spans="1:6" x14ac:dyDescent="0.45">
      <c r="A24" s="5" t="str">
        <f t="shared" si="0"/>
        <v>000B0554</v>
      </c>
      <c r="B24" s="10" t="s">
        <v>5</v>
      </c>
      <c r="C24" s="5" t="s">
        <v>10</v>
      </c>
      <c r="D24" s="10" t="s">
        <v>64</v>
      </c>
    </row>
    <row r="25" spans="1:6" x14ac:dyDescent="0.45">
      <c r="A25" s="5" t="str">
        <f t="shared" si="0"/>
        <v>000B0558</v>
      </c>
      <c r="B25" s="10" t="s">
        <v>5</v>
      </c>
      <c r="C25" s="5" t="s">
        <v>10</v>
      </c>
      <c r="D25" s="5"/>
    </row>
    <row r="26" spans="1:6" x14ac:dyDescent="0.45">
      <c r="A26" s="5" t="str">
        <f t="shared" si="0"/>
        <v>000B055C</v>
      </c>
      <c r="B26" s="10" t="s">
        <v>5</v>
      </c>
      <c r="C26" s="5" t="s">
        <v>10</v>
      </c>
      <c r="D26" s="5"/>
    </row>
    <row r="27" spans="1:6" x14ac:dyDescent="0.45">
      <c r="A27" s="5" t="str">
        <f t="shared" si="0"/>
        <v>000B0560</v>
      </c>
      <c r="B27" s="10" t="s">
        <v>5</v>
      </c>
      <c r="C27" s="5" t="s">
        <v>10</v>
      </c>
      <c r="D27" s="5"/>
    </row>
    <row r="28" spans="1:6" x14ac:dyDescent="0.45">
      <c r="A28" s="5" t="str">
        <f t="shared" si="0"/>
        <v>000B0564</v>
      </c>
      <c r="B28" s="10" t="s">
        <v>5</v>
      </c>
      <c r="C28" s="5" t="s">
        <v>10</v>
      </c>
      <c r="D28" s="5"/>
    </row>
    <row r="29" spans="1:6" x14ac:dyDescent="0.45">
      <c r="A29" s="6" t="str">
        <f t="shared" si="0"/>
        <v>000B0568</v>
      </c>
      <c r="B29" s="11" t="s">
        <v>16</v>
      </c>
      <c r="C29" s="6" t="s">
        <v>31</v>
      </c>
      <c r="D29" s="7" t="s">
        <v>65</v>
      </c>
    </row>
    <row r="30" spans="1:6" x14ac:dyDescent="0.45">
      <c r="A30" s="6" t="str">
        <f t="shared" si="0"/>
        <v>000B056C</v>
      </c>
      <c r="B30" s="6" t="s">
        <v>57</v>
      </c>
      <c r="C30" s="6" t="s">
        <v>32</v>
      </c>
      <c r="D30" s="6"/>
    </row>
    <row r="31" spans="1:6" x14ac:dyDescent="0.45">
      <c r="A31" s="12" t="str">
        <f t="shared" si="0"/>
        <v>000B0570</v>
      </c>
      <c r="B31" s="13" t="s">
        <v>54</v>
      </c>
      <c r="C31" s="12" t="s">
        <v>29</v>
      </c>
      <c r="D31" s="13" t="s">
        <v>66</v>
      </c>
    </row>
    <row r="32" spans="1:6" x14ac:dyDescent="0.45">
      <c r="A32" s="12" t="str">
        <f t="shared" si="0"/>
        <v>000B0574</v>
      </c>
      <c r="B32" s="13" t="s">
        <v>11</v>
      </c>
      <c r="C32" s="12" t="s">
        <v>8</v>
      </c>
      <c r="D32" s="12"/>
    </row>
    <row r="33" spans="1:4" x14ac:dyDescent="0.45">
      <c r="A33" s="12" t="str">
        <f t="shared" si="0"/>
        <v>000B0578</v>
      </c>
      <c r="B33" s="14" t="s">
        <v>58</v>
      </c>
      <c r="C33" s="12" t="s">
        <v>33</v>
      </c>
      <c r="D33" s="13"/>
    </row>
    <row r="34" spans="1:4" x14ac:dyDescent="0.45">
      <c r="A34" s="12" t="str">
        <f t="shared" si="0"/>
        <v>000B057C</v>
      </c>
      <c r="B34" s="13" t="s">
        <v>59</v>
      </c>
      <c r="C34" s="12" t="s">
        <v>34</v>
      </c>
      <c r="D34" s="13"/>
    </row>
    <row r="35" spans="1:4" x14ac:dyDescent="0.45">
      <c r="A35" s="12" t="str">
        <f t="shared" si="0"/>
        <v>000B0580</v>
      </c>
      <c r="B35" s="13" t="s">
        <v>60</v>
      </c>
      <c r="C35" s="12" t="s">
        <v>35</v>
      </c>
      <c r="D35" s="13"/>
    </row>
    <row r="36" spans="1:4" x14ac:dyDescent="0.45">
      <c r="A36" s="12" t="str">
        <f t="shared" si="0"/>
        <v>000B0584</v>
      </c>
      <c r="B36" s="14" t="s">
        <v>61</v>
      </c>
      <c r="C36" s="12" t="s">
        <v>36</v>
      </c>
      <c r="D36" s="12"/>
    </row>
    <row r="37" spans="1:4" x14ac:dyDescent="0.45">
      <c r="A37" s="12" t="str">
        <f t="shared" si="0"/>
        <v>000B0588</v>
      </c>
      <c r="B37" s="13" t="s">
        <v>62</v>
      </c>
      <c r="C37" s="12" t="s">
        <v>37</v>
      </c>
      <c r="D37" s="13"/>
    </row>
    <row r="38" spans="1:4" x14ac:dyDescent="0.45">
      <c r="A38" s="12" t="str">
        <f t="shared" si="0"/>
        <v>000B058C</v>
      </c>
      <c r="B38" s="14" t="s">
        <v>63</v>
      </c>
      <c r="C38" s="12" t="s">
        <v>38</v>
      </c>
      <c r="D38" s="13"/>
    </row>
    <row r="39" spans="1:4" x14ac:dyDescent="0.45">
      <c r="A39" s="12" t="str">
        <f t="shared" si="0"/>
        <v>000B0590</v>
      </c>
      <c r="B39" s="14" t="s">
        <v>57</v>
      </c>
      <c r="C39" s="12" t="s">
        <v>32</v>
      </c>
      <c r="D39" s="13"/>
    </row>
    <row r="40" spans="1:4" x14ac:dyDescent="0.45">
      <c r="B40" s="2"/>
      <c r="D40" s="2"/>
    </row>
    <row r="41" spans="1:4" x14ac:dyDescent="0.45">
      <c r="A41" s="4" t="s">
        <v>70</v>
      </c>
      <c r="B41" s="3"/>
      <c r="D41" s="2"/>
    </row>
    <row r="42" spans="1:4" x14ac:dyDescent="0.45">
      <c r="A42" t="s">
        <v>71</v>
      </c>
      <c r="B42" s="2" t="s">
        <v>82</v>
      </c>
      <c r="C42" t="s">
        <v>80</v>
      </c>
      <c r="D42" s="2"/>
    </row>
    <row r="43" spans="1:4" x14ac:dyDescent="0.45">
      <c r="A43" t="str">
        <f t="shared" si="0"/>
        <v>0001FA28</v>
      </c>
      <c r="B43" s="2" t="s">
        <v>83</v>
      </c>
      <c r="C43" t="s">
        <v>72</v>
      </c>
      <c r="D43" s="2" t="s">
        <v>93</v>
      </c>
    </row>
    <row r="44" spans="1:4" x14ac:dyDescent="0.45">
      <c r="A44" t="str">
        <f t="shared" si="0"/>
        <v>0001FA2C</v>
      </c>
      <c r="B44" s="3" t="s">
        <v>122</v>
      </c>
      <c r="C44" t="str">
        <f>_xlfn.CONCAT("b 0x",A61)</f>
        <v>b 0x000FD654</v>
      </c>
      <c r="D44" s="2" t="s">
        <v>94</v>
      </c>
    </row>
    <row r="45" spans="1:4" x14ac:dyDescent="0.45">
      <c r="A45" t="str">
        <f t="shared" si="0"/>
        <v>0001FA30</v>
      </c>
      <c r="B45" s="2" t="s">
        <v>5</v>
      </c>
      <c r="C45" t="s">
        <v>10</v>
      </c>
      <c r="D45" s="2"/>
    </row>
    <row r="46" spans="1:4" x14ac:dyDescent="0.45">
      <c r="A46" t="str">
        <f t="shared" si="0"/>
        <v>0001FA34</v>
      </c>
      <c r="B46" s="2" t="s">
        <v>5</v>
      </c>
      <c r="C46" t="s">
        <v>10</v>
      </c>
      <c r="D46" s="2"/>
    </row>
    <row r="47" spans="1:4" x14ac:dyDescent="0.45">
      <c r="A47" s="8" t="str">
        <f t="shared" si="0"/>
        <v>0001FA38</v>
      </c>
      <c r="B47" s="22" t="s">
        <v>46</v>
      </c>
      <c r="C47" s="8" t="s">
        <v>24</v>
      </c>
      <c r="D47" s="22" t="s">
        <v>96</v>
      </c>
    </row>
    <row r="48" spans="1:4" x14ac:dyDescent="0.45">
      <c r="A48" s="8" t="str">
        <f t="shared" si="0"/>
        <v>0001FA3C</v>
      </c>
      <c r="B48" s="9" t="s">
        <v>86</v>
      </c>
      <c r="C48" s="8" t="s">
        <v>81</v>
      </c>
      <c r="D48" s="22"/>
    </row>
    <row r="49" spans="1:4" x14ac:dyDescent="0.45">
      <c r="A49" s="8" t="str">
        <f t="shared" si="0"/>
        <v>0001FA40</v>
      </c>
      <c r="B49" s="9" t="s">
        <v>87</v>
      </c>
      <c r="C49" s="8" t="s">
        <v>25</v>
      </c>
      <c r="D49" s="22"/>
    </row>
    <row r="50" spans="1:4" x14ac:dyDescent="0.45">
      <c r="A50" s="19" t="str">
        <f t="shared" si="0"/>
        <v>0001FA44</v>
      </c>
      <c r="B50" s="23" t="s">
        <v>12</v>
      </c>
      <c r="C50" s="19" t="s">
        <v>9</v>
      </c>
      <c r="D50" s="24" t="s">
        <v>97</v>
      </c>
    </row>
    <row r="51" spans="1:4" x14ac:dyDescent="0.45">
      <c r="A51" s="19" t="str">
        <f t="shared" si="0"/>
        <v>0001FA48</v>
      </c>
      <c r="B51" s="24" t="s">
        <v>5</v>
      </c>
      <c r="C51" s="19" t="s">
        <v>10</v>
      </c>
      <c r="D51" s="24"/>
    </row>
    <row r="52" spans="1:4" x14ac:dyDescent="0.45">
      <c r="A52" s="19" t="str">
        <f t="shared" si="0"/>
        <v>0001FA4C</v>
      </c>
      <c r="B52" s="24" t="s">
        <v>88</v>
      </c>
      <c r="C52" s="19" t="s">
        <v>75</v>
      </c>
      <c r="D52" s="24"/>
    </row>
    <row r="53" spans="1:4" x14ac:dyDescent="0.45">
      <c r="A53" s="15" t="str">
        <f t="shared" si="0"/>
        <v>0001FA50</v>
      </c>
      <c r="B53" s="17" t="s">
        <v>89</v>
      </c>
      <c r="C53" s="15" t="s">
        <v>76</v>
      </c>
      <c r="D53" s="17" t="s">
        <v>98</v>
      </c>
    </row>
    <row r="54" spans="1:4" x14ac:dyDescent="0.45">
      <c r="A54" s="15" t="str">
        <f t="shared" si="0"/>
        <v>0001FA54</v>
      </c>
      <c r="B54" s="17" t="s">
        <v>4</v>
      </c>
      <c r="C54" s="15" t="s">
        <v>74</v>
      </c>
      <c r="D54" s="17"/>
    </row>
    <row r="55" spans="1:4" x14ac:dyDescent="0.45">
      <c r="A55" t="str">
        <f t="shared" si="0"/>
        <v>0001FA58</v>
      </c>
      <c r="B55" s="2" t="s">
        <v>7</v>
      </c>
      <c r="C55" t="s">
        <v>6</v>
      </c>
      <c r="D55" s="2" t="s">
        <v>99</v>
      </c>
    </row>
    <row r="56" spans="1:4" x14ac:dyDescent="0.45">
      <c r="A56" t="str">
        <f t="shared" si="0"/>
        <v>0001FA5C</v>
      </c>
      <c r="B56" s="2" t="s">
        <v>90</v>
      </c>
      <c r="C56" t="s">
        <v>77</v>
      </c>
      <c r="D56" s="2" t="s">
        <v>100</v>
      </c>
    </row>
    <row r="57" spans="1:4" x14ac:dyDescent="0.45">
      <c r="A57" t="str">
        <f t="shared" si="0"/>
        <v>0001FA60</v>
      </c>
      <c r="B57" s="2" t="s">
        <v>91</v>
      </c>
      <c r="C57" t="s">
        <v>78</v>
      </c>
      <c r="D57" s="2" t="s">
        <v>101</v>
      </c>
    </row>
    <row r="58" spans="1:4" x14ac:dyDescent="0.45">
      <c r="A58" t="str">
        <f t="shared" si="0"/>
        <v>0001FA64</v>
      </c>
      <c r="B58" s="2" t="s">
        <v>92</v>
      </c>
      <c r="C58" t="s">
        <v>79</v>
      </c>
      <c r="D58" t="s">
        <v>102</v>
      </c>
    </row>
    <row r="59" spans="1:4" x14ac:dyDescent="0.45">
      <c r="B59" s="2"/>
      <c r="D59" s="2"/>
    </row>
    <row r="60" spans="1:4" x14ac:dyDescent="0.45">
      <c r="A60" s="4" t="s">
        <v>103</v>
      </c>
      <c r="B60" s="2"/>
      <c r="D60" s="2"/>
    </row>
    <row r="61" spans="1:4" x14ac:dyDescent="0.45">
      <c r="A61" t="s">
        <v>114</v>
      </c>
      <c r="B61" s="3" t="s">
        <v>84</v>
      </c>
      <c r="C61" t="s">
        <v>104</v>
      </c>
      <c r="D61" s="2" t="s">
        <v>105</v>
      </c>
    </row>
    <row r="62" spans="1:4" x14ac:dyDescent="0.45">
      <c r="A62" t="str">
        <f t="shared" ref="A62:A72" si="1">DEC2HEX(HEX2DEC(A61)+4,8)</f>
        <v>000FD658</v>
      </c>
      <c r="B62" s="2" t="s">
        <v>115</v>
      </c>
      <c r="C62" t="str">
        <f>_xlfn.CONCAT("beq 0x",A47)</f>
        <v>beq 0x0001FA38</v>
      </c>
      <c r="D62" s="2" t="s">
        <v>106</v>
      </c>
    </row>
    <row r="63" spans="1:4" x14ac:dyDescent="0.45">
      <c r="A63" t="str">
        <f t="shared" si="1"/>
        <v>000FD65C</v>
      </c>
      <c r="B63" s="3" t="s">
        <v>116</v>
      </c>
      <c r="C63" t="s">
        <v>107</v>
      </c>
      <c r="D63" s="2" t="s">
        <v>111</v>
      </c>
    </row>
    <row r="64" spans="1:4" x14ac:dyDescent="0.45">
      <c r="A64" t="str">
        <f t="shared" si="1"/>
        <v>000FD660</v>
      </c>
      <c r="B64" s="3" t="s">
        <v>117</v>
      </c>
      <c r="C64" t="s">
        <v>108</v>
      </c>
      <c r="D64" s="2"/>
    </row>
    <row r="65" spans="1:4" x14ac:dyDescent="0.45">
      <c r="A65" t="str">
        <f t="shared" si="1"/>
        <v>000FD664</v>
      </c>
      <c r="B65" s="2" t="s">
        <v>54</v>
      </c>
      <c r="C65" t="s">
        <v>109</v>
      </c>
      <c r="D65" s="2" t="s">
        <v>110</v>
      </c>
    </row>
    <row r="66" spans="1:4" x14ac:dyDescent="0.45">
      <c r="A66" t="str">
        <f t="shared" si="1"/>
        <v>000FD668</v>
      </c>
      <c r="B66" s="2" t="s">
        <v>86</v>
      </c>
      <c r="C66" t="s">
        <v>81</v>
      </c>
      <c r="D66" s="2"/>
    </row>
    <row r="67" spans="1:4" x14ac:dyDescent="0.45">
      <c r="A67" t="str">
        <f t="shared" si="1"/>
        <v>000FD66C</v>
      </c>
      <c r="B67" s="3" t="s">
        <v>118</v>
      </c>
      <c r="C67" t="s">
        <v>25</v>
      </c>
    </row>
    <row r="68" spans="1:4" x14ac:dyDescent="0.45">
      <c r="A68" t="str">
        <f t="shared" si="1"/>
        <v>000FD670</v>
      </c>
      <c r="B68" s="3" t="s">
        <v>12</v>
      </c>
      <c r="C68" t="s">
        <v>14</v>
      </c>
      <c r="D68" s="2"/>
    </row>
    <row r="69" spans="1:4" x14ac:dyDescent="0.45">
      <c r="A69" s="25" t="str">
        <f t="shared" si="1"/>
        <v>000FD674</v>
      </c>
      <c r="B69" s="26" t="s">
        <v>124</v>
      </c>
      <c r="C69" s="25" t="s">
        <v>123</v>
      </c>
      <c r="D69" s="27"/>
    </row>
    <row r="70" spans="1:4" x14ac:dyDescent="0.45">
      <c r="A70" t="str">
        <f t="shared" si="1"/>
        <v>000FD678</v>
      </c>
      <c r="B70" s="3" t="s">
        <v>119</v>
      </c>
      <c r="C70" t="s">
        <v>112</v>
      </c>
      <c r="D70" s="2" t="s">
        <v>113</v>
      </c>
    </row>
    <row r="71" spans="1:4" x14ac:dyDescent="0.45">
      <c r="A71" t="str">
        <f t="shared" si="1"/>
        <v>000FD67C</v>
      </c>
      <c r="B71" s="2" t="s">
        <v>120</v>
      </c>
      <c r="C71" t="s">
        <v>108</v>
      </c>
      <c r="D71" s="2"/>
    </row>
    <row r="72" spans="1:4" x14ac:dyDescent="0.45">
      <c r="A72" t="str">
        <f t="shared" si="1"/>
        <v>000FD680</v>
      </c>
      <c r="B72" s="3" t="s">
        <v>121</v>
      </c>
      <c r="C72" t="str">
        <f>_xlfn.CONCAT("b 0x",A55)</f>
        <v>b 0x0001FA58</v>
      </c>
      <c r="D72" s="2"/>
    </row>
    <row r="73" spans="1:4" x14ac:dyDescent="0.45">
      <c r="B73" s="2"/>
      <c r="D73" s="2"/>
    </row>
    <row r="74" spans="1:4" x14ac:dyDescent="0.45">
      <c r="B74" s="2"/>
      <c r="D74" s="3"/>
    </row>
    <row r="75" spans="1:4" x14ac:dyDescent="0.45">
      <c r="B75" s="2"/>
      <c r="D75" s="2"/>
    </row>
    <row r="76" spans="1:4" x14ac:dyDescent="0.45">
      <c r="B76" s="2"/>
      <c r="D76" s="2"/>
    </row>
    <row r="77" spans="1:4" x14ac:dyDescent="0.45">
      <c r="B77" s="2"/>
      <c r="D77" s="2"/>
    </row>
    <row r="78" spans="1:4" x14ac:dyDescent="0.45">
      <c r="B78" s="2"/>
      <c r="D78" s="2"/>
    </row>
    <row r="79" spans="1:4" x14ac:dyDescent="0.45">
      <c r="B79" s="2"/>
      <c r="D79" s="2"/>
    </row>
    <row r="81" spans="2:2" x14ac:dyDescent="0.45">
      <c r="B81" s="1"/>
    </row>
    <row r="86" spans="2:2" x14ac:dyDescent="0.45">
      <c r="B86" s="1"/>
    </row>
    <row r="88" spans="2:2" x14ac:dyDescent="0.45">
      <c r="B88" s="1"/>
    </row>
    <row r="91" spans="2:2" x14ac:dyDescent="0.45">
      <c r="B91" s="1"/>
    </row>
    <row r="92" spans="2:2" x14ac:dyDescent="0.45">
      <c r="B92" s="1"/>
    </row>
    <row r="93" spans="2:2" x14ac:dyDescent="0.45">
      <c r="B93" s="1"/>
    </row>
    <row r="98" spans="1:4" x14ac:dyDescent="0.45">
      <c r="B98" s="1"/>
    </row>
    <row r="102" spans="1:4" x14ac:dyDescent="0.45">
      <c r="B102" s="1"/>
    </row>
    <row r="106" spans="1:4" x14ac:dyDescent="0.45">
      <c r="B106" s="1"/>
    </row>
    <row r="107" spans="1:4" x14ac:dyDescent="0.45">
      <c r="A107" s="4"/>
      <c r="B107" s="1"/>
    </row>
    <row r="112" spans="1:4" x14ac:dyDescent="0.45">
      <c r="D112" s="2"/>
    </row>
    <row r="120" spans="2:2" x14ac:dyDescent="0.45">
      <c r="B120" s="1"/>
    </row>
    <row r="125" spans="2:2" x14ac:dyDescent="0.45">
      <c r="B125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6F14-E3DE-4AC5-A422-D5C8F6CDB5C6}">
  <dimension ref="A1:F125"/>
  <sheetViews>
    <sheetView zoomScaleNormal="100" workbookViewId="0">
      <pane ySplit="1" topLeftCell="A32" activePane="bottomLeft" state="frozen"/>
      <selection pane="bottomLeft" activeCell="C53" sqref="C53"/>
    </sheetView>
  </sheetViews>
  <sheetFormatPr defaultRowHeight="14.25" x14ac:dyDescent="0.45"/>
  <cols>
    <col min="1" max="1" width="9.33203125" customWidth="1"/>
    <col min="2" max="2" width="9" bestFit="1" customWidth="1"/>
    <col min="3" max="3" width="16.6640625" bestFit="1" customWidth="1"/>
    <col min="4" max="4" width="55.265625" customWidth="1"/>
    <col min="5" max="5" width="3.59765625" customWidth="1"/>
    <col min="6" max="6" width="12.73046875" customWidth="1"/>
    <col min="7" max="7" width="13.59765625" customWidth="1"/>
  </cols>
  <sheetData>
    <row r="1" spans="1:6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6" x14ac:dyDescent="0.45">
      <c r="A2" s="4" t="s">
        <v>39</v>
      </c>
      <c r="B2" s="4"/>
      <c r="C2" s="4"/>
      <c r="D2" s="4"/>
    </row>
    <row r="3" spans="1:6" x14ac:dyDescent="0.45">
      <c r="A3" s="1" t="s">
        <v>17</v>
      </c>
      <c r="B3" t="s">
        <v>40</v>
      </c>
      <c r="C3" t="s">
        <v>18</v>
      </c>
    </row>
    <row r="4" spans="1:6" x14ac:dyDescent="0.45">
      <c r="A4" s="19" t="str">
        <f>DEC2HEX(HEX2DEC(A3)+4,8)</f>
        <v>000B0504</v>
      </c>
      <c r="B4" s="20" t="s">
        <v>41</v>
      </c>
      <c r="C4" s="19" t="s">
        <v>19</v>
      </c>
      <c r="D4" s="19" t="s">
        <v>68</v>
      </c>
    </row>
    <row r="5" spans="1:6" x14ac:dyDescent="0.45">
      <c r="A5" s="19" t="str">
        <f t="shared" ref="A5:A58" si="0">DEC2HEX(HEX2DEC(A4)+4,8)</f>
        <v>000B0508</v>
      </c>
      <c r="B5" s="19" t="s">
        <v>42</v>
      </c>
      <c r="C5" s="19" t="s">
        <v>20</v>
      </c>
      <c r="D5" s="19"/>
    </row>
    <row r="6" spans="1:6" x14ac:dyDescent="0.45">
      <c r="A6" s="19" t="str">
        <f t="shared" si="0"/>
        <v>000B050C</v>
      </c>
      <c r="B6" s="19" t="s">
        <v>43</v>
      </c>
      <c r="C6" s="19" t="s">
        <v>21</v>
      </c>
      <c r="D6" s="19"/>
      <c r="F6" t="str">
        <f>_xlfn.CONCAT(B4:B6)</f>
        <v>030051E30040A0E11000000A</v>
      </c>
    </row>
    <row r="7" spans="1:6" x14ac:dyDescent="0.45">
      <c r="A7" s="8" t="str">
        <f t="shared" si="0"/>
        <v>000B0510</v>
      </c>
      <c r="B7" s="21" t="s">
        <v>44</v>
      </c>
      <c r="C7" s="8" t="s">
        <v>22</v>
      </c>
      <c r="D7" s="8" t="s">
        <v>69</v>
      </c>
    </row>
    <row r="8" spans="1:6" x14ac:dyDescent="0.45">
      <c r="A8" s="8" t="str">
        <f t="shared" si="0"/>
        <v>000B0514</v>
      </c>
      <c r="B8" s="9" t="s">
        <v>45</v>
      </c>
      <c r="C8" s="22" t="s">
        <v>23</v>
      </c>
      <c r="D8" s="8"/>
    </row>
    <row r="9" spans="1:6" x14ac:dyDescent="0.45">
      <c r="A9" s="15" t="str">
        <f t="shared" si="0"/>
        <v>000B0518</v>
      </c>
      <c r="B9" s="16" t="s">
        <v>46</v>
      </c>
      <c r="C9" s="17" t="s">
        <v>24</v>
      </c>
      <c r="D9" s="15" t="s">
        <v>67</v>
      </c>
    </row>
    <row r="10" spans="1:6" x14ac:dyDescent="0.45">
      <c r="A10" s="15" t="str">
        <f t="shared" si="0"/>
        <v>000B051C</v>
      </c>
      <c r="B10" s="16" t="s">
        <v>47</v>
      </c>
      <c r="C10" s="17" t="s">
        <v>25</v>
      </c>
      <c r="D10" s="15"/>
    </row>
    <row r="11" spans="1:6" x14ac:dyDescent="0.45">
      <c r="A11" s="15" t="str">
        <f t="shared" si="0"/>
        <v>000B0520</v>
      </c>
      <c r="B11" s="16" t="s">
        <v>12</v>
      </c>
      <c r="C11" s="17" t="s">
        <v>9</v>
      </c>
      <c r="D11" s="15"/>
    </row>
    <row r="12" spans="1:6" x14ac:dyDescent="0.45">
      <c r="A12" s="15" t="str">
        <f t="shared" si="0"/>
        <v>000B0524</v>
      </c>
      <c r="B12" s="16" t="s">
        <v>13</v>
      </c>
      <c r="C12" s="17" t="s">
        <v>23</v>
      </c>
      <c r="D12" s="15"/>
    </row>
    <row r="13" spans="1:6" x14ac:dyDescent="0.45">
      <c r="A13" s="15" t="str">
        <f t="shared" si="0"/>
        <v>000B0528</v>
      </c>
      <c r="B13" s="16" t="s">
        <v>48</v>
      </c>
      <c r="C13" s="17" t="s">
        <v>26</v>
      </c>
      <c r="D13" s="15"/>
    </row>
    <row r="14" spans="1:6" x14ac:dyDescent="0.45">
      <c r="A14" s="15" t="str">
        <f t="shared" si="0"/>
        <v>000B052C</v>
      </c>
      <c r="B14" s="15" t="s">
        <v>11</v>
      </c>
      <c r="C14" s="15" t="s">
        <v>8</v>
      </c>
      <c r="D14" s="15"/>
    </row>
    <row r="15" spans="1:6" x14ac:dyDescent="0.45">
      <c r="A15" s="15" t="str">
        <f t="shared" si="0"/>
        <v>000B0530</v>
      </c>
      <c r="B15" s="18" t="s">
        <v>49</v>
      </c>
      <c r="C15" s="15" t="s">
        <v>25</v>
      </c>
      <c r="D15" s="15"/>
      <c r="F15" s="1"/>
    </row>
    <row r="16" spans="1:6" x14ac:dyDescent="0.45">
      <c r="A16" s="15" t="str">
        <f t="shared" si="0"/>
        <v>000B0534</v>
      </c>
      <c r="B16" s="18" t="s">
        <v>12</v>
      </c>
      <c r="C16" s="15" t="s">
        <v>9</v>
      </c>
      <c r="D16" s="15"/>
    </row>
    <row r="17" spans="1:6" x14ac:dyDescent="0.45">
      <c r="A17" s="15" t="str">
        <f t="shared" si="0"/>
        <v>000B0538</v>
      </c>
      <c r="B17" s="18" t="s">
        <v>50</v>
      </c>
      <c r="C17" s="15" t="s">
        <v>23</v>
      </c>
      <c r="D17" s="15"/>
    </row>
    <row r="18" spans="1:6" x14ac:dyDescent="0.45">
      <c r="A18" s="15" t="str">
        <f t="shared" si="0"/>
        <v>000B053C</v>
      </c>
      <c r="B18" s="15" t="s">
        <v>51</v>
      </c>
      <c r="C18" s="15" t="s">
        <v>27</v>
      </c>
      <c r="D18" s="15"/>
    </row>
    <row r="19" spans="1:6" x14ac:dyDescent="0.45">
      <c r="A19" s="15" t="str">
        <f t="shared" si="0"/>
        <v>000B0540</v>
      </c>
      <c r="B19" s="16" t="s">
        <v>11</v>
      </c>
      <c r="C19" s="16" t="s">
        <v>8</v>
      </c>
      <c r="D19" s="15"/>
    </row>
    <row r="20" spans="1:6" x14ac:dyDescent="0.45">
      <c r="A20" s="15" t="str">
        <f t="shared" si="0"/>
        <v>000B0544</v>
      </c>
      <c r="B20" s="16" t="s">
        <v>52</v>
      </c>
      <c r="C20" s="16" t="s">
        <v>25</v>
      </c>
      <c r="D20" s="16"/>
      <c r="F20" s="1"/>
    </row>
    <row r="21" spans="1:6" x14ac:dyDescent="0.45">
      <c r="A21" s="15" t="str">
        <f t="shared" si="0"/>
        <v>000B0548</v>
      </c>
      <c r="B21" s="16" t="s">
        <v>12</v>
      </c>
      <c r="C21" s="16" t="s">
        <v>9</v>
      </c>
      <c r="D21" s="16"/>
    </row>
    <row r="22" spans="1:6" x14ac:dyDescent="0.45">
      <c r="A22" s="15" t="str">
        <f t="shared" si="0"/>
        <v>000B054C</v>
      </c>
      <c r="B22" s="16" t="s">
        <v>15</v>
      </c>
      <c r="C22" s="16" t="s">
        <v>23</v>
      </c>
      <c r="D22" s="16"/>
    </row>
    <row r="23" spans="1:6" x14ac:dyDescent="0.45">
      <c r="A23" s="15" t="str">
        <f t="shared" si="0"/>
        <v>000B0550</v>
      </c>
      <c r="B23" s="16" t="s">
        <v>53</v>
      </c>
      <c r="C23" s="16" t="s">
        <v>28</v>
      </c>
      <c r="D23" s="16"/>
    </row>
    <row r="24" spans="1:6" x14ac:dyDescent="0.45">
      <c r="A24" s="5" t="str">
        <f t="shared" si="0"/>
        <v>000B0554</v>
      </c>
      <c r="B24" s="10" t="s">
        <v>54</v>
      </c>
      <c r="C24" s="5" t="s">
        <v>29</v>
      </c>
      <c r="D24" s="10" t="s">
        <v>64</v>
      </c>
    </row>
    <row r="25" spans="1:6" x14ac:dyDescent="0.45">
      <c r="A25" s="5" t="str">
        <f t="shared" si="0"/>
        <v>000B0558</v>
      </c>
      <c r="B25" s="10" t="s">
        <v>55</v>
      </c>
      <c r="C25" s="5" t="s">
        <v>25</v>
      </c>
      <c r="D25" s="5"/>
    </row>
    <row r="26" spans="1:6" x14ac:dyDescent="0.45">
      <c r="A26" s="5" t="str">
        <f t="shared" si="0"/>
        <v>000B055C</v>
      </c>
      <c r="B26" s="10" t="s">
        <v>12</v>
      </c>
      <c r="C26" s="5" t="s">
        <v>9</v>
      </c>
      <c r="D26" s="5"/>
    </row>
    <row r="27" spans="1:6" x14ac:dyDescent="0.45">
      <c r="A27" s="5" t="str">
        <f t="shared" si="0"/>
        <v>000B0560</v>
      </c>
      <c r="B27" s="10" t="s">
        <v>5</v>
      </c>
      <c r="C27" s="5" t="s">
        <v>10</v>
      </c>
      <c r="D27" s="5"/>
    </row>
    <row r="28" spans="1:6" x14ac:dyDescent="0.45">
      <c r="A28" s="5" t="str">
        <f t="shared" si="0"/>
        <v>000B0564</v>
      </c>
      <c r="B28" s="10" t="s">
        <v>56</v>
      </c>
      <c r="C28" s="5" t="s">
        <v>30</v>
      </c>
      <c r="D28" s="5"/>
    </row>
    <row r="29" spans="1:6" x14ac:dyDescent="0.45">
      <c r="A29" s="6" t="str">
        <f t="shared" si="0"/>
        <v>000B0568</v>
      </c>
      <c r="B29" s="11" t="s">
        <v>16</v>
      </c>
      <c r="C29" s="6" t="s">
        <v>31</v>
      </c>
      <c r="D29" s="7" t="s">
        <v>65</v>
      </c>
    </row>
    <row r="30" spans="1:6" x14ac:dyDescent="0.45">
      <c r="A30" s="6" t="str">
        <f t="shared" si="0"/>
        <v>000B056C</v>
      </c>
      <c r="B30" s="6" t="s">
        <v>57</v>
      </c>
      <c r="C30" s="6" t="s">
        <v>32</v>
      </c>
      <c r="D30" s="6"/>
    </row>
    <row r="31" spans="1:6" x14ac:dyDescent="0.45">
      <c r="A31" s="12" t="str">
        <f t="shared" si="0"/>
        <v>000B0570</v>
      </c>
      <c r="B31" s="13" t="s">
        <v>54</v>
      </c>
      <c r="C31" s="12" t="s">
        <v>29</v>
      </c>
      <c r="D31" s="13" t="s">
        <v>66</v>
      </c>
    </row>
    <row r="32" spans="1:6" x14ac:dyDescent="0.45">
      <c r="A32" s="12" t="str">
        <f t="shared" si="0"/>
        <v>000B0574</v>
      </c>
      <c r="B32" s="13" t="s">
        <v>11</v>
      </c>
      <c r="C32" s="12" t="s">
        <v>8</v>
      </c>
      <c r="D32" s="12"/>
    </row>
    <row r="33" spans="1:4" x14ac:dyDescent="0.45">
      <c r="A33" s="12" t="str">
        <f t="shared" si="0"/>
        <v>000B0578</v>
      </c>
      <c r="B33" s="14" t="s">
        <v>58</v>
      </c>
      <c r="C33" s="12" t="s">
        <v>33</v>
      </c>
      <c r="D33" s="13"/>
    </row>
    <row r="34" spans="1:4" x14ac:dyDescent="0.45">
      <c r="A34" s="12" t="str">
        <f t="shared" si="0"/>
        <v>000B057C</v>
      </c>
      <c r="B34" s="13" t="s">
        <v>59</v>
      </c>
      <c r="C34" s="12" t="s">
        <v>34</v>
      </c>
      <c r="D34" s="13"/>
    </row>
    <row r="35" spans="1:4" x14ac:dyDescent="0.45">
      <c r="A35" s="12" t="str">
        <f t="shared" si="0"/>
        <v>000B0580</v>
      </c>
      <c r="B35" s="13" t="s">
        <v>60</v>
      </c>
      <c r="C35" s="12" t="s">
        <v>35</v>
      </c>
      <c r="D35" s="13"/>
    </row>
    <row r="36" spans="1:4" x14ac:dyDescent="0.45">
      <c r="A36" s="12" t="str">
        <f t="shared" si="0"/>
        <v>000B0584</v>
      </c>
      <c r="B36" s="14" t="s">
        <v>61</v>
      </c>
      <c r="C36" s="12" t="s">
        <v>36</v>
      </c>
      <c r="D36" s="12"/>
    </row>
    <row r="37" spans="1:4" x14ac:dyDescent="0.45">
      <c r="A37" s="12" t="str">
        <f t="shared" si="0"/>
        <v>000B0588</v>
      </c>
      <c r="B37" s="13" t="s">
        <v>62</v>
      </c>
      <c r="C37" s="12" t="s">
        <v>37</v>
      </c>
      <c r="D37" s="13"/>
    </row>
    <row r="38" spans="1:4" x14ac:dyDescent="0.45">
      <c r="A38" s="12" t="str">
        <f t="shared" si="0"/>
        <v>000B058C</v>
      </c>
      <c r="B38" s="14" t="s">
        <v>63</v>
      </c>
      <c r="C38" s="12" t="s">
        <v>38</v>
      </c>
      <c r="D38" s="13"/>
    </row>
    <row r="39" spans="1:4" x14ac:dyDescent="0.45">
      <c r="A39" s="12" t="str">
        <f t="shared" si="0"/>
        <v>000B0590</v>
      </c>
      <c r="B39" s="14" t="s">
        <v>57</v>
      </c>
      <c r="C39" s="12" t="s">
        <v>32</v>
      </c>
      <c r="D39" s="13"/>
    </row>
    <row r="40" spans="1:4" x14ac:dyDescent="0.45">
      <c r="B40" s="2"/>
      <c r="D40" s="2"/>
    </row>
    <row r="41" spans="1:4" x14ac:dyDescent="0.45">
      <c r="A41" s="4" t="s">
        <v>70</v>
      </c>
      <c r="B41" s="3"/>
      <c r="D41" s="2"/>
    </row>
    <row r="42" spans="1:4" x14ac:dyDescent="0.45">
      <c r="A42" t="s">
        <v>71</v>
      </c>
      <c r="B42" s="2" t="s">
        <v>82</v>
      </c>
      <c r="C42" t="s">
        <v>80</v>
      </c>
      <c r="D42" s="2"/>
    </row>
    <row r="43" spans="1:4" x14ac:dyDescent="0.45">
      <c r="A43" t="str">
        <f t="shared" si="0"/>
        <v>0001FA28</v>
      </c>
      <c r="B43" s="2" t="s">
        <v>83</v>
      </c>
      <c r="C43" t="s">
        <v>72</v>
      </c>
      <c r="D43" s="2" t="s">
        <v>93</v>
      </c>
    </row>
    <row r="44" spans="1:4" x14ac:dyDescent="0.45">
      <c r="A44" t="str">
        <f t="shared" si="0"/>
        <v>0001FA2C</v>
      </c>
      <c r="B44" s="3" t="s">
        <v>84</v>
      </c>
      <c r="C44" t="s">
        <v>73</v>
      </c>
      <c r="D44" s="2" t="s">
        <v>94</v>
      </c>
    </row>
    <row r="45" spans="1:4" x14ac:dyDescent="0.45">
      <c r="A45" t="str">
        <f t="shared" si="0"/>
        <v>0001FA30</v>
      </c>
      <c r="B45" s="2" t="s">
        <v>5</v>
      </c>
      <c r="C45" t="s">
        <v>10</v>
      </c>
      <c r="D45" s="2"/>
    </row>
    <row r="46" spans="1:4" x14ac:dyDescent="0.45">
      <c r="A46" t="str">
        <f t="shared" si="0"/>
        <v>0001FA34</v>
      </c>
      <c r="B46" s="3" t="s">
        <v>85</v>
      </c>
      <c r="C46" t="s">
        <v>74</v>
      </c>
      <c r="D46" s="2" t="s">
        <v>95</v>
      </c>
    </row>
    <row r="47" spans="1:4" x14ac:dyDescent="0.45">
      <c r="A47" s="8" t="str">
        <f t="shared" si="0"/>
        <v>0001FA38</v>
      </c>
      <c r="B47" s="22" t="s">
        <v>46</v>
      </c>
      <c r="C47" s="8" t="s">
        <v>24</v>
      </c>
      <c r="D47" s="22" t="s">
        <v>96</v>
      </c>
    </row>
    <row r="48" spans="1:4" x14ac:dyDescent="0.45">
      <c r="A48" s="8" t="str">
        <f t="shared" si="0"/>
        <v>0001FA3C</v>
      </c>
      <c r="B48" s="9" t="s">
        <v>86</v>
      </c>
      <c r="C48" s="8" t="s">
        <v>81</v>
      </c>
      <c r="D48" s="22"/>
    </row>
    <row r="49" spans="1:4" x14ac:dyDescent="0.45">
      <c r="A49" s="8" t="str">
        <f t="shared" si="0"/>
        <v>0001FA40</v>
      </c>
      <c r="B49" s="9" t="s">
        <v>87</v>
      </c>
      <c r="C49" s="8" t="s">
        <v>25</v>
      </c>
      <c r="D49" s="22"/>
    </row>
    <row r="50" spans="1:4" x14ac:dyDescent="0.45">
      <c r="A50" s="19" t="str">
        <f t="shared" si="0"/>
        <v>0001FA44</v>
      </c>
      <c r="B50" s="23" t="s">
        <v>12</v>
      </c>
      <c r="C50" s="19" t="s">
        <v>9</v>
      </c>
      <c r="D50" s="24" t="s">
        <v>97</v>
      </c>
    </row>
    <row r="51" spans="1:4" x14ac:dyDescent="0.45">
      <c r="A51" s="19" t="str">
        <f t="shared" si="0"/>
        <v>0001FA48</v>
      </c>
      <c r="B51" s="24" t="s">
        <v>5</v>
      </c>
      <c r="C51" s="19" t="s">
        <v>10</v>
      </c>
      <c r="D51" s="24"/>
    </row>
    <row r="52" spans="1:4" x14ac:dyDescent="0.45">
      <c r="A52" s="19" t="str">
        <f t="shared" si="0"/>
        <v>0001FA4C</v>
      </c>
      <c r="B52" s="24" t="s">
        <v>88</v>
      </c>
      <c r="C52" s="19" t="s">
        <v>75</v>
      </c>
      <c r="D52" s="24"/>
    </row>
    <row r="53" spans="1:4" x14ac:dyDescent="0.45">
      <c r="A53" s="15" t="str">
        <f t="shared" si="0"/>
        <v>0001FA50</v>
      </c>
      <c r="B53" s="17" t="s">
        <v>89</v>
      </c>
      <c r="C53" s="15" t="s">
        <v>76</v>
      </c>
      <c r="D53" s="17" t="s">
        <v>98</v>
      </c>
    </row>
    <row r="54" spans="1:4" x14ac:dyDescent="0.45">
      <c r="A54" s="15" t="str">
        <f t="shared" si="0"/>
        <v>0001FA54</v>
      </c>
      <c r="B54" s="17" t="s">
        <v>4</v>
      </c>
      <c r="C54" s="15" t="s">
        <v>74</v>
      </c>
      <c r="D54" s="17"/>
    </row>
    <row r="55" spans="1:4" x14ac:dyDescent="0.45">
      <c r="A55" t="str">
        <f t="shared" si="0"/>
        <v>0001FA58</v>
      </c>
      <c r="B55" s="2" t="s">
        <v>7</v>
      </c>
      <c r="C55" t="s">
        <v>6</v>
      </c>
      <c r="D55" s="2" t="s">
        <v>99</v>
      </c>
    </row>
    <row r="56" spans="1:4" x14ac:dyDescent="0.45">
      <c r="A56" t="str">
        <f t="shared" si="0"/>
        <v>0001FA5C</v>
      </c>
      <c r="B56" s="2" t="s">
        <v>90</v>
      </c>
      <c r="C56" t="s">
        <v>77</v>
      </c>
      <c r="D56" s="2" t="s">
        <v>100</v>
      </c>
    </row>
    <row r="57" spans="1:4" x14ac:dyDescent="0.45">
      <c r="A57" t="str">
        <f t="shared" si="0"/>
        <v>0001FA60</v>
      </c>
      <c r="B57" s="2" t="s">
        <v>91</v>
      </c>
      <c r="C57" t="s">
        <v>78</v>
      </c>
      <c r="D57" s="2" t="s">
        <v>101</v>
      </c>
    </row>
    <row r="58" spans="1:4" x14ac:dyDescent="0.45">
      <c r="A58" t="str">
        <f t="shared" si="0"/>
        <v>0001FA64</v>
      </c>
      <c r="B58" s="2" t="s">
        <v>92</v>
      </c>
      <c r="C58" t="s">
        <v>79</v>
      </c>
      <c r="D58" t="s">
        <v>102</v>
      </c>
    </row>
    <row r="59" spans="1:4" x14ac:dyDescent="0.45">
      <c r="B59" s="2"/>
      <c r="D59" s="2"/>
    </row>
    <row r="60" spans="1:4" x14ac:dyDescent="0.45">
      <c r="B60" s="2"/>
      <c r="D60" s="2"/>
    </row>
    <row r="61" spans="1:4" x14ac:dyDescent="0.45">
      <c r="B61" s="2"/>
      <c r="D61" s="2"/>
    </row>
    <row r="62" spans="1:4" x14ac:dyDescent="0.45">
      <c r="B62" s="2"/>
      <c r="D62" s="2"/>
    </row>
    <row r="63" spans="1:4" x14ac:dyDescent="0.45">
      <c r="B63" s="2"/>
      <c r="D63" s="2"/>
    </row>
    <row r="64" spans="1:4" x14ac:dyDescent="0.45">
      <c r="B64" s="3"/>
      <c r="D64" s="2"/>
    </row>
    <row r="65" spans="2:4" x14ac:dyDescent="0.45">
      <c r="B65" s="2"/>
      <c r="D65" s="2"/>
    </row>
    <row r="66" spans="2:4" x14ac:dyDescent="0.45">
      <c r="B66" s="2"/>
      <c r="D66" s="2"/>
    </row>
    <row r="67" spans="2:4" x14ac:dyDescent="0.45">
      <c r="B67" s="3"/>
    </row>
    <row r="68" spans="2:4" x14ac:dyDescent="0.45">
      <c r="B68" s="2"/>
      <c r="D68" s="2"/>
    </row>
    <row r="69" spans="2:4" x14ac:dyDescent="0.45">
      <c r="B69" s="3"/>
      <c r="D69" s="2"/>
    </row>
    <row r="70" spans="2:4" x14ac:dyDescent="0.45">
      <c r="B70" s="3"/>
      <c r="D70" s="2"/>
    </row>
    <row r="71" spans="2:4" x14ac:dyDescent="0.45">
      <c r="B71" s="2"/>
      <c r="D71" s="2"/>
    </row>
    <row r="72" spans="2:4" x14ac:dyDescent="0.45">
      <c r="B72" s="3"/>
      <c r="D72" s="2"/>
    </row>
    <row r="73" spans="2:4" x14ac:dyDescent="0.45">
      <c r="B73" s="2"/>
      <c r="D73" s="2"/>
    </row>
    <row r="74" spans="2:4" x14ac:dyDescent="0.45">
      <c r="B74" s="2"/>
      <c r="D74" s="3"/>
    </row>
    <row r="75" spans="2:4" x14ac:dyDescent="0.45">
      <c r="B75" s="2"/>
      <c r="D75" s="2"/>
    </row>
    <row r="76" spans="2:4" x14ac:dyDescent="0.45">
      <c r="B76" s="2"/>
      <c r="D76" s="2"/>
    </row>
    <row r="77" spans="2:4" x14ac:dyDescent="0.45">
      <c r="B77" s="2"/>
      <c r="D77" s="2"/>
    </row>
    <row r="78" spans="2:4" x14ac:dyDescent="0.45">
      <c r="B78" s="2"/>
      <c r="D78" s="2"/>
    </row>
    <row r="79" spans="2:4" x14ac:dyDescent="0.45">
      <c r="B79" s="2"/>
      <c r="D79" s="2"/>
    </row>
    <row r="81" spans="2:2" x14ac:dyDescent="0.45">
      <c r="B81" s="1"/>
    </row>
    <row r="86" spans="2:2" x14ac:dyDescent="0.45">
      <c r="B86" s="1"/>
    </row>
    <row r="88" spans="2:2" x14ac:dyDescent="0.45">
      <c r="B88" s="1"/>
    </row>
    <row r="91" spans="2:2" x14ac:dyDescent="0.45">
      <c r="B91" s="1"/>
    </row>
    <row r="92" spans="2:2" x14ac:dyDescent="0.45">
      <c r="B92" s="1"/>
    </row>
    <row r="93" spans="2:2" x14ac:dyDescent="0.45">
      <c r="B93" s="1"/>
    </row>
    <row r="98" spans="1:4" x14ac:dyDescent="0.45">
      <c r="B98" s="1"/>
    </row>
    <row r="102" spans="1:4" x14ac:dyDescent="0.45">
      <c r="B102" s="1"/>
    </row>
    <row r="106" spans="1:4" x14ac:dyDescent="0.45">
      <c r="B106" s="1"/>
    </row>
    <row r="107" spans="1:4" x14ac:dyDescent="0.45">
      <c r="A107" s="4"/>
      <c r="B107" s="1"/>
    </row>
    <row r="112" spans="1:4" x14ac:dyDescent="0.45">
      <c r="D112" s="2"/>
    </row>
    <row r="120" spans="2:2" x14ac:dyDescent="0.45">
      <c r="B120" s="1"/>
    </row>
    <row r="125" spans="2:2" x14ac:dyDescent="0.45">
      <c r="B125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Edited main</vt:lpstr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2025-07-06T23:56:45Z</dcterms:modified>
</cp:coreProperties>
</file>